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filterPrivacy="1" defaultThemeVersion="124226"/>
  <xr:revisionPtr revIDLastSave="0" documentId="13_ncr:1_{1756F222-0266-4EA9-998A-A97F6A3485DD}" xr6:coauthVersionLast="36" xr6:coauthVersionMax="36" xr10:uidLastSave="{00000000-0000-0000-0000-000000000000}"/>
  <bookViews>
    <workbookView xWindow="240" yWindow="105" windowWidth="14805" windowHeight="8010" xr2:uid="{00000000-000D-0000-FFFF-FFFF00000000}"/>
  </bookViews>
  <sheets>
    <sheet name="ROSD-2026-004 - Sanier.W.Wege" sheetId="5" r:id="rId1"/>
  </sheets>
  <calcPr calcId="191029"/>
</workbook>
</file>

<file path=xl/calcChain.xml><?xml version="1.0" encoding="utf-8"?>
<calcChain xmlns="http://schemas.openxmlformats.org/spreadsheetml/2006/main">
  <c r="E112" i="5" l="1"/>
  <c r="E106" i="5"/>
  <c r="E100" i="5"/>
  <c r="E94" i="5"/>
  <c r="E82" i="5"/>
  <c r="E76" i="5"/>
  <c r="E70" i="5"/>
  <c r="E52" i="5"/>
  <c r="E46" i="5"/>
  <c r="E40" i="5"/>
  <c r="E34" i="5"/>
  <c r="E22" i="5"/>
  <c r="E16" i="5"/>
  <c r="E10" i="5"/>
  <c r="E24" i="5" l="1"/>
  <c r="E29" i="5" s="1"/>
  <c r="E60" i="5" s="1"/>
  <c r="E65" i="5" s="1"/>
  <c r="E84" i="5" s="1"/>
  <c r="E89" i="5" s="1"/>
  <c r="D116" i="5" s="1"/>
  <c r="D117" i="5" s="1"/>
  <c r="D119" i="5" s="1"/>
</calcChain>
</file>

<file path=xl/sharedStrings.xml><?xml version="1.0" encoding="utf-8"?>
<sst xmlns="http://schemas.openxmlformats.org/spreadsheetml/2006/main" count="95" uniqueCount="59">
  <si>
    <t>Menge</t>
  </si>
  <si>
    <t>pauschal</t>
  </si>
  <si>
    <t>Lfd. Nr.</t>
  </si>
  <si>
    <t>Gegenstand</t>
  </si>
  <si>
    <t>je Einheit</t>
  </si>
  <si>
    <t>€</t>
  </si>
  <si>
    <t>Baustelleneinrichtung</t>
  </si>
  <si>
    <t>Baustellenräumung</t>
  </si>
  <si>
    <t>Baustelle von allen Geräten, Anlagen, Einrichtungen u. dgl. räumen. Benutzte Flächen u. Wege entsprechend dem ursprünglichen Zustand unter Wahrung der landschaftspflegerischen Belange ordnungsgemäß herrichten. Verunreinigungen beseitigen. Soweit nicht für bestimmte Leistungen (z.B. Bedarfsleistungen) für das Räumen der Baustelle gesonderte Positionen im Leistungsverzeichnis enthalten sind, gilt die Pauschale für alle Leistungen sämtl. Abschnitte des LV</t>
  </si>
  <si>
    <t>Verkehrssicherung und –regelung</t>
  </si>
  <si>
    <t>Übertrag</t>
  </si>
  <si>
    <t xml:space="preserve">                                               je m</t>
  </si>
  <si>
    <t xml:space="preserve">                                               je to</t>
  </si>
  <si>
    <t>je m²</t>
  </si>
  <si>
    <t>Gesamtbetrag</t>
  </si>
  <si>
    <t>m Anschluss an vorhandene Decke herstellen</t>
  </si>
  <si>
    <t>m  Seitenbankette 1. Schritt herstellen</t>
  </si>
  <si>
    <t>m  Seitenbankette 2. Schritt herstellen</t>
  </si>
  <si>
    <t>19% MwSt</t>
  </si>
  <si>
    <t>m² vorh. bituminöse Decke abfräsen und entsorgen</t>
  </si>
  <si>
    <t>je m³</t>
  </si>
  <si>
    <t>je to</t>
  </si>
  <si>
    <t>to Schottertragschicht, HKS 0/45 mm / 660 kg/m²</t>
  </si>
  <si>
    <t>Bruttoangebotssumme</t>
  </si>
  <si>
    <t>to Tragschicht nach ZTV Asphalt StB94 liefern und einbauen, ca. 8 cm in den Seitenbereich</t>
  </si>
  <si>
    <t>Vorh. bituminöse Decke ca. 5 cm tief, 2,80 m breit und ca. 2,00 m lang abfräsen, abfahren und ordnungsgemäß entsorgen. Hindernisse wie z.B. Schachtdeckel, Hydranten, Schieberkappen etc. sind zu sichern und werden nicht gesondert vergütet. Zusätzliche Schnitte und das Umfahren von Hindernissen etc. sind weiterhin in den EP mit einzukalkulieren.</t>
  </si>
  <si>
    <t>m³ im Straßenseitenbereich T = ca. 0,50 m ausheben</t>
  </si>
  <si>
    <t>to RCL (mit Zertifikat) liefern und einbauen</t>
  </si>
  <si>
    <t xml:space="preserve">Schottertragschicht aus Hartkalkstein der Körnung 0/45 mm für Fahrbahnen der Bauklasse III-IV nach RStO 86, profilgerecht nach Angaben des AG liefern, einbauen und verdichten. Verdichtung gem. ZTVT-STB 95 max. Abweichungen von der Sollhöhe 2 cm. Einbau als Ausgleichsschicht auf der vorhandenen Baustraße und Einbau im Bankettbereich in verschiedenen Stärken. Die Oberfläche muss geschlossen sein, evtl. erforderliche Zusatzlieferungen und Einbau von Hartkalksteingrus 0/2 mm sind im Einheitspreis enthalten. Abgerechnet wird nach  vom AG anerkannten original Wiegekarten.  T = 0,20 m </t>
  </si>
  <si>
    <t>to Asphaltbeton nach ZTV Asphalt StB 07 liefern und einbauen,  6 cm</t>
  </si>
  <si>
    <t>1.1</t>
  </si>
  <si>
    <t>1.2</t>
  </si>
  <si>
    <t>1.3</t>
  </si>
  <si>
    <t>1.4</t>
  </si>
  <si>
    <t>1.5</t>
  </si>
  <si>
    <t>1.6</t>
  </si>
  <si>
    <t>1.7</t>
  </si>
  <si>
    <t>1.8</t>
  </si>
  <si>
    <t>1.9</t>
  </si>
  <si>
    <t>1.10</t>
  </si>
  <si>
    <t>1.11</t>
  </si>
  <si>
    <t>1.12</t>
  </si>
  <si>
    <t>1.13</t>
  </si>
  <si>
    <t>1.14</t>
  </si>
  <si>
    <t>Sanierung von Wirtschafstwegen 
im Gemeindegebiet Rosendahl</t>
  </si>
  <si>
    <t>Osterwick O 25 a &amp; b
L = 1.095,00 m u. B = i.M. 2,90 m Verbreiterung auf 3,50 m</t>
  </si>
  <si>
    <t>Geräte, Werkzeuge u. sonstige Betriebsmittel, die zur vertragsmäßi-gen Durchführung der Bauleistungen erforderlich sind, auf die Bau-stelle bringen, bereit stellen und soweit der Geräteeinsatz nicht gesondert berechnet wird betriebsfertig aufstellen einschl. der dafür notwendigen Arbeiten. Die erfordl. festen Anlagen herstellen Bau-büros, Unterkünfte, Werkstätten, Lagerschuppen und dgl., soweit erforderl. Antransportieren, aufbauen u. einrichten. Strom-, Wasser-, Fernsprechanschluss sowie Lagerplätze, sonstige Platzbefestigungen und Wege im Baustellenbereich anlegen. Oberbodenarbeiten einschl. Aufwuchs für die Baustelleneinrichtung beseitigen, soweit wenn notwendig ausfüllen. Flächen beschaffen, sofern die vom Auftrag-geber zur Verfügung gestellten nicht ausreichen. Kosten für Vor-halten, Unterhalten und Betreiben der Geräte, Anlagen u. Einrichtun-gen einschl. Mieten, Pacht, Gebühren und dgl. werden nicht mit dieser Pauschale, sondern mit den Einheitspreisen der betreffenden Teilleistungen vergütet. Soweit nicht für bestimmte Leistungen für das Einrichten der Baustelle gesonderte Positionen im LV enthalten sind, gilt die Pauschale für alle Leistungen sämtlicher Abschnitte des LV`s.</t>
  </si>
  <si>
    <t>Einrichtungen zur Verkehrssicherung u. Verkehrsregelung nach STVO bei Bauarbeiten u. einbahnigen Straßen unter Aufrecht-erhaltung des Verkehrs aufbauen, ständig unterhalten u. betreiben, ggfls. Umsetzen u. abbauen. 60 %. der Pauschale werden nach betriebsfertigem Aufbau, der Rest nach Abbau der Einrichtungen berechnet. Sicherung mit elektrischen Warnleuchten, Ausführung nach vom AN vorgel. Verkehrszeichenplan. Beachtet werden muss die RSA 95 und die ASR A5.2.</t>
  </si>
  <si>
    <r>
      <t xml:space="preserve">Boden, Klasse 2 - 5 nach DIN 18300, in den Seitenflächen nach Anweisung der Bauleitung u. den Ausführungszeichnungen in </t>
    </r>
    <r>
      <rPr>
        <b/>
        <sz val="10"/>
        <color theme="1"/>
        <rFont val="Arial"/>
        <family val="2"/>
      </rPr>
      <t>ca. 50 cm Stärke</t>
    </r>
    <r>
      <rPr>
        <sz val="10"/>
        <color theme="1"/>
        <rFont val="Arial"/>
        <family val="2"/>
      </rPr>
      <t xml:space="preserve"> höhen u. profilgerecht abtragen, lagern und später wieder in die Bankette einarbeiten. Auf den Abtragsflächen Planum her-stellen und gem. ZTVE-STB 94 Verdichten (EV2= mind. 45 MN/m²). Die erforderliche Verdichtung ist im Beisein des AG durch Lastplatten-druckversuche, ohne gesonderte Vergütung nachzuweisen. </t>
    </r>
    <r>
      <rPr>
        <b/>
        <sz val="10"/>
        <color theme="1"/>
        <rFont val="Arial"/>
        <family val="2"/>
      </rPr>
      <t>Breite von bis 80 cm.</t>
    </r>
  </si>
  <si>
    <r>
      <t xml:space="preserve">Boden, Klasse 2 - 5 nach DIN 18300, in den Seitenflächen nach Anweisung der Bauleitung u. den Ausführungszeichnungen in </t>
    </r>
    <r>
      <rPr>
        <b/>
        <sz val="10"/>
        <color theme="1"/>
        <rFont val="Arial"/>
        <family val="2"/>
      </rPr>
      <t>ca. 50 cm Stärke</t>
    </r>
    <r>
      <rPr>
        <sz val="10"/>
        <color theme="1"/>
        <rFont val="Arial"/>
        <family val="2"/>
      </rPr>
      <t xml:space="preserve"> höhen u. profilgerecht abtragen, laden und Entsorgen (Siehe Bodengutachten). Auf den Abtragsflächen Planum herstellen und gem. ZTVE-STB 94 Verdichten (EV2= mind. 45 MN/m²). Die erforderliche Verdichtung ist im Beisein des AG durch Lastplatten-druckversuche, ohne gesonderte Vergütung nachzuweisen. </t>
    </r>
    <r>
      <rPr>
        <b/>
        <sz val="10"/>
        <color theme="1"/>
        <rFont val="Arial"/>
        <family val="2"/>
      </rPr>
      <t>Breite von bis 80 cm.</t>
    </r>
  </si>
  <si>
    <t>RCL 0/45 (mit Zertifikat) für Straßen der Bauklasen III-IV profilgerecht gemäß ZTVT-StB nach Angaben des AG liefern, einbauen und verdichten. Die erforderliche Verdichtung ist im Beisein des AG durch Lastplattendruckversuche, ohne gesonderte Vergütung nachzu-weisen.  T = 0,20 m, Abgerechnet wird nach  vom AG anerkannten original Wiegekarten.</t>
  </si>
  <si>
    <t>In die Seitenbankette Tragschicht in einer Breite von 0,70 m als Vorprofil liefern, einbauen und verdichten. Tragschicht 0/22 Typ C, Einbaugewicht ca. 180 kg/qm nach Angabe des AG in einer zusam-menhängenden Fläche einbauen und abwalzen. Das Ansprühen, nach ZTV Asphalt StB 94 und das Reinigen der neuen Straße wird nicht gesondert vergütet und ist in den EP einzukalkulieren. Nur auf Anweisung der Bauleitung! Das zu erstellende Planum wird nicht gesondert vergütet und ist in den EP mit einzukalkulieren. Abge-rechnet wird nach vom AG anerkannten Lieferscheinen. Lieferschein mit Datum, Baustelle u. allen Unterschriften Das Material muss abgedeckt angeliefert werden. Nicht abgedeckte Fahrzeuge/Material werden nicht zugelassen und nicht eingebaut! Inkl. erforderliches Abschieben der vorh. Grasnarbe.</t>
  </si>
  <si>
    <t>to Tragschicht nach ZTV Asphalt StB94 liefern und einbauen, ca. 8-10 cm als Vorprofil für die Asphaltbetondecke</t>
  </si>
  <si>
    <t>Einbau, Lieferung und Verdichtung einer Deckschicht zur Profilierung der zukünftigen AFB-Decke. Tragschicht 0/22 Typ C, Einbaugewicht 180 bis 200 kg/qm, B = 3,60 m nach Angabe des AG in einer zu-sammenhängenden Fläche einbauen und abwalzen. Das Ansprühen, nach ZTV Asphalt StB 94 und das Reinigen der neuen Straße wird nicht gesondert vergütet und ist in den EP einzukalkulieren. Nur auf Anweisung der Bauleitung! Das zu erstellende Planum wird nicht gesondert vergütet und ist in den EP mit einzukalkulieren. Abgerech-net wird nach vom AG anerkannten Lieferscheinen. Lieferschein mit Datum, Baustelle u. allen Unterschriften Das Material muss abge-deckt angeliefert werden. Nicht abgedeckte Fahrzeuge/Material werden nicht zugelassen und nicht eingebaut! Inkl. Abschieben der vorh. Grasnarbe. Das Anspritzen der vorh, Decke mit Haftkleber ist in den Preis mit einzukalkulieren und wird nicht gesondert vergütet.</t>
  </si>
  <si>
    <r>
      <t xml:space="preserve">Bankette bis i.M. 1,00 cm Breite und im Mittel ca. i.M. 15 cm dick mit RCL 0/45 </t>
    </r>
    <r>
      <rPr>
        <b/>
        <u/>
        <sz val="10"/>
        <color theme="1"/>
        <rFont val="Arial"/>
        <family val="2"/>
      </rPr>
      <t>einzubauen</t>
    </r>
    <r>
      <rPr>
        <sz val="10"/>
        <color theme="1"/>
        <rFont val="Arial"/>
        <family val="2"/>
      </rPr>
      <t>. Das Aufmaß ist umgehend nach Fertig-stellung der Bankette mit der Bauleitung vor Ort aufzustellen und zu unterschreiben!</t>
    </r>
  </si>
  <si>
    <r>
      <t xml:space="preserve">Bankette bis i.M. 1,00 cm Breite und im Mittel ca. 5 cm dick mit einem Recyclingvorabsiebgemisch </t>
    </r>
    <r>
      <rPr>
        <b/>
        <u/>
        <sz val="10"/>
        <color theme="1"/>
        <rFont val="Arial"/>
        <family val="2"/>
      </rPr>
      <t>einzubauen</t>
    </r>
    <r>
      <rPr>
        <sz val="10"/>
        <color theme="1"/>
        <rFont val="Arial"/>
        <family val="2"/>
      </rPr>
      <t>. Die Bankette ist dann einzusäen und abzuwalzen. Das Aufmaß ist umgehend nach Fertig-stellung der Bankette mit der Bauleitung vor Ort aufzustellen und zu unterschreiben!</t>
    </r>
  </si>
  <si>
    <t>Der Anschluss an die vorhandene Decke (Straße) ist mittels TOK-Band herzustellen. Eventuell anfallende Schnitte oder Zusatz-materialien sind in den EP mit einzukalkulieren und werden nicht gesondert vergütet.</t>
  </si>
  <si>
    <t>Asphalttragdeckschicht aus Asphaltbeton AC 16 TD herstellen. Asphaltdeckschicht aus Asphaltbeton für Asphalttragdeckschichten AC 16 TD liefern und fach- und profilgerecht einbauen. Anschluß-flächen und Zufahrten, die nicht mit dem Fertiger erreicht werden könne, sind von Hand einzubauen und in den EP mit einzukalkulieren. Einbaustärke 6 cm (ca. 140 kg/m²). 
Bindemittel 50/70.
Bauklasse: III
Das Reinigen, das Ansprühen mittels Haftkleber nach ZTV Aspahlt StB 07 und das Absplitten für die neue Decke wird nicht gesondert vergütet und ist in den EP mit einzukalkulieren. Abgerechnet wird nach vom AG anerkannten Lieferscheinen.</t>
  </si>
  <si>
    <t xml:space="preserve">Angebotssumme Netto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</si>
</sst>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1"/>
      <color theme="1"/>
      <name val="Arial"/>
      <family val="2"/>
    </font>
    <font>
      <sz val="10"/>
      <color theme="1"/>
      <name val="Arial"/>
      <family val="2"/>
    </font>
    <font>
      <b/>
      <sz val="10"/>
      <color theme="1"/>
      <name val="Arial"/>
      <family val="2"/>
    </font>
    <font>
      <sz val="11"/>
      <color theme="1"/>
      <name val="Arial"/>
      <family val="2"/>
    </font>
    <font>
      <b/>
      <sz val="12"/>
      <color theme="1"/>
      <name val="Arial"/>
      <family val="2"/>
    </font>
    <font>
      <b/>
      <u/>
      <sz val="10"/>
      <color theme="1"/>
      <name val="Arial"/>
      <family val="2"/>
    </font>
    <font>
      <sz val="10"/>
      <color theme="1"/>
      <name val="Times New Roman"/>
      <family val="1"/>
    </font>
    <font>
      <b/>
      <i/>
      <sz val="10"/>
      <color theme="1"/>
      <name val="Arial"/>
      <family val="2"/>
    </font>
    <font>
      <sz val="12"/>
      <color theme="1"/>
      <name val="Arial"/>
      <family val="2"/>
    </font>
    <font>
      <i/>
      <sz val="12"/>
      <color theme="1"/>
      <name val="Arial"/>
      <family val="2"/>
    </font>
  </fonts>
  <fills count="2">
    <fill>
      <patternFill patternType="none"/>
    </fill>
    <fill>
      <patternFill patternType="gray125"/>
    </fill>
  </fills>
  <borders count="26">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bottom style="hair">
        <color indexed="64"/>
      </bottom>
      <diagonal/>
    </border>
    <border>
      <left/>
      <right style="medium">
        <color indexed="64"/>
      </right>
      <top/>
      <bottom style="hair">
        <color indexed="64"/>
      </bottom>
      <diagonal/>
    </border>
    <border>
      <left style="medium">
        <color indexed="64"/>
      </left>
      <right/>
      <top/>
      <bottom style="hair">
        <color indexed="64"/>
      </bottom>
      <diagonal/>
    </border>
    <border>
      <left style="medium">
        <color indexed="64"/>
      </left>
      <right style="medium">
        <color indexed="64"/>
      </right>
      <top style="hair">
        <color indexed="64"/>
      </top>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style="medium">
        <color indexed="64"/>
      </left>
      <right/>
      <top style="thin">
        <color indexed="64"/>
      </top>
      <bottom style="hair">
        <color indexed="64"/>
      </bottom>
      <diagonal/>
    </border>
    <border>
      <left/>
      <right style="medium">
        <color indexed="64"/>
      </right>
      <top style="thin">
        <color indexed="64"/>
      </top>
      <bottom style="hair">
        <color indexed="64"/>
      </bottom>
      <diagonal/>
    </border>
    <border>
      <left style="medium">
        <color indexed="64"/>
      </left>
      <right/>
      <top style="hair">
        <color indexed="64"/>
      </top>
      <bottom style="double">
        <color indexed="64"/>
      </bottom>
      <diagonal/>
    </border>
    <border>
      <left/>
      <right style="medium">
        <color indexed="64"/>
      </right>
      <top style="hair">
        <color indexed="64"/>
      </top>
      <bottom style="double">
        <color indexed="64"/>
      </bottom>
      <diagonal/>
    </border>
    <border>
      <left style="medium">
        <color indexed="64"/>
      </left>
      <right/>
      <top style="thin">
        <color indexed="64"/>
      </top>
      <bottom/>
      <diagonal/>
    </border>
    <border>
      <left/>
      <right style="medium">
        <color indexed="64"/>
      </right>
      <top style="thin">
        <color indexed="64"/>
      </top>
      <bottom/>
      <diagonal/>
    </border>
  </borders>
  <cellStyleXfs count="1">
    <xf numFmtId="0" fontId="0" fillId="0" borderId="0"/>
  </cellStyleXfs>
  <cellXfs count="126">
    <xf numFmtId="0" fontId="0" fillId="0" borderId="0" xfId="0"/>
    <xf numFmtId="0" fontId="2" fillId="0" borderId="0" xfId="0" applyFont="1"/>
    <xf numFmtId="0" fontId="2" fillId="0" borderId="0" xfId="0" applyFont="1" applyBorder="1" applyAlignment="1">
      <alignment vertical="center" wrapText="1"/>
    </xf>
    <xf numFmtId="0" fontId="2" fillId="0" borderId="0" xfId="0" applyFont="1" applyBorder="1" applyAlignment="1">
      <alignment horizontal="center" vertical="center" wrapText="1"/>
    </xf>
    <xf numFmtId="0" fontId="4" fillId="0" borderId="9" xfId="0" applyFont="1" applyBorder="1" applyAlignment="1">
      <alignment horizontal="center" vertical="center" wrapText="1"/>
    </xf>
    <xf numFmtId="0" fontId="3" fillId="0" borderId="9" xfId="0" applyFont="1" applyBorder="1" applyAlignment="1">
      <alignment horizontal="center" vertical="center"/>
    </xf>
    <xf numFmtId="0" fontId="3" fillId="0" borderId="9" xfId="0" applyFont="1" applyBorder="1" applyAlignment="1">
      <alignment vertical="center" wrapText="1"/>
    </xf>
    <xf numFmtId="0" fontId="3" fillId="0" borderId="9" xfId="0" applyFont="1" applyBorder="1" applyAlignment="1">
      <alignment horizontal="center" vertical="top" wrapText="1"/>
    </xf>
    <xf numFmtId="0" fontId="1" fillId="0" borderId="0" xfId="0" applyFont="1" applyBorder="1" applyAlignment="1">
      <alignment vertical="center" wrapText="1"/>
    </xf>
    <xf numFmtId="0" fontId="3" fillId="0" borderId="9" xfId="0" applyFont="1" applyBorder="1" applyAlignment="1">
      <alignment horizontal="center" vertical="top"/>
    </xf>
    <xf numFmtId="0" fontId="2" fillId="0" borderId="9" xfId="0" applyFont="1" applyBorder="1" applyAlignment="1">
      <alignment horizontal="center" vertical="center" wrapText="1"/>
    </xf>
    <xf numFmtId="0" fontId="3" fillId="0" borderId="9" xfId="0" applyFont="1" applyBorder="1" applyAlignment="1">
      <alignment horizontal="center" vertical="center" wrapText="1"/>
    </xf>
    <xf numFmtId="0" fontId="4" fillId="0" borderId="1" xfId="0" applyFont="1" applyBorder="1" applyAlignment="1">
      <alignment horizontal="center" vertical="center" wrapText="1"/>
    </xf>
    <xf numFmtId="0" fontId="5" fillId="0" borderId="0" xfId="0" applyFont="1" applyBorder="1" applyAlignment="1">
      <alignment horizontal="right" vertical="center" wrapText="1"/>
    </xf>
    <xf numFmtId="0" fontId="5" fillId="0" borderId="6" xfId="0" applyFont="1" applyBorder="1" applyAlignment="1">
      <alignment horizontal="right" vertical="center" wrapText="1"/>
    </xf>
    <xf numFmtId="0" fontId="3" fillId="0" borderId="1" xfId="0" applyFont="1" applyBorder="1" applyAlignment="1">
      <alignment horizontal="center" vertical="center" wrapText="1"/>
    </xf>
    <xf numFmtId="0" fontId="8" fillId="0" borderId="2" xfId="0" applyFont="1" applyBorder="1" applyAlignment="1">
      <alignment horizontal="center" vertical="center"/>
    </xf>
    <xf numFmtId="49" fontId="8" fillId="0" borderId="2" xfId="0" applyNumberFormat="1" applyFont="1" applyBorder="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3" fillId="0" borderId="9" xfId="0" applyFont="1" applyBorder="1" applyAlignment="1">
      <alignment horizontal="center" wrapText="1"/>
    </xf>
    <xf numFmtId="0" fontId="2" fillId="0" borderId="1" xfId="0" applyFont="1" applyBorder="1" applyAlignment="1">
      <alignment horizontal="center" vertical="center" wrapText="1"/>
    </xf>
    <xf numFmtId="0" fontId="3" fillId="0" borderId="2" xfId="0" applyFont="1" applyBorder="1" applyAlignment="1">
      <alignment vertical="center" wrapText="1"/>
    </xf>
    <xf numFmtId="49" fontId="1" fillId="0" borderId="1" xfId="0" applyNumberFormat="1" applyFont="1" applyBorder="1" applyAlignment="1">
      <alignment horizontal="center" vertical="center" wrapText="1"/>
    </xf>
    <xf numFmtId="49" fontId="1" fillId="0" borderId="9" xfId="0" applyNumberFormat="1" applyFont="1" applyBorder="1" applyAlignment="1">
      <alignment horizontal="center" vertical="center" wrapText="1"/>
    </xf>
    <xf numFmtId="49" fontId="3" fillId="0" borderId="9" xfId="0" applyNumberFormat="1" applyFont="1" applyBorder="1" applyAlignment="1">
      <alignment horizontal="center" vertical="center" wrapText="1"/>
    </xf>
    <xf numFmtId="49" fontId="2" fillId="0" borderId="9" xfId="0" applyNumberFormat="1" applyFont="1" applyBorder="1" applyAlignment="1">
      <alignment horizontal="center" vertical="center" wrapText="1"/>
    </xf>
    <xf numFmtId="49" fontId="2" fillId="0" borderId="2"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49" fontId="3" fillId="0" borderId="9" xfId="0" applyNumberFormat="1" applyFont="1" applyBorder="1" applyAlignment="1">
      <alignment horizontal="center" vertical="center"/>
    </xf>
    <xf numFmtId="49" fontId="3" fillId="0" borderId="9" xfId="0" applyNumberFormat="1" applyFont="1" applyBorder="1" applyAlignment="1">
      <alignment vertical="center" wrapText="1"/>
    </xf>
    <xf numFmtId="49" fontId="3" fillId="0" borderId="9" xfId="0" applyNumberFormat="1" applyFont="1" applyBorder="1" applyAlignment="1">
      <alignment horizontal="center" vertical="top" wrapText="1"/>
    </xf>
    <xf numFmtId="49" fontId="3" fillId="0" borderId="9" xfId="0" applyNumberFormat="1" applyFont="1" applyBorder="1" applyAlignment="1">
      <alignment horizontal="center" wrapText="1"/>
    </xf>
    <xf numFmtId="49" fontId="3" fillId="0" borderId="9" xfId="0" applyNumberFormat="1" applyFont="1" applyBorder="1" applyAlignment="1">
      <alignment horizontal="center" vertical="top"/>
    </xf>
    <xf numFmtId="49" fontId="3" fillId="0" borderId="2" xfId="0" applyNumberFormat="1" applyFont="1" applyBorder="1" applyAlignment="1">
      <alignment vertical="center" wrapText="1"/>
    </xf>
    <xf numFmtId="49" fontId="3" fillId="0" borderId="1" xfId="0" applyNumberFormat="1" applyFont="1" applyBorder="1" applyAlignment="1">
      <alignment horizontal="center" vertical="center" wrapText="1"/>
    </xf>
    <xf numFmtId="49" fontId="2" fillId="0" borderId="0" xfId="0" applyNumberFormat="1" applyFont="1"/>
    <xf numFmtId="0" fontId="5" fillId="0" borderId="1" xfId="0" applyFont="1" applyBorder="1" applyAlignment="1">
      <alignment horizontal="center" vertical="center" wrapText="1"/>
    </xf>
    <xf numFmtId="3" fontId="3" fillId="0" borderId="9" xfId="0" applyNumberFormat="1" applyFont="1" applyBorder="1" applyAlignment="1">
      <alignment horizontal="center" vertical="center" wrapText="1"/>
    </xf>
    <xf numFmtId="0" fontId="2" fillId="0" borderId="9" xfId="0" applyFont="1" applyBorder="1" applyAlignment="1">
      <alignment horizontal="right" vertical="center" wrapText="1" indent="1"/>
    </xf>
    <xf numFmtId="0" fontId="5" fillId="0" borderId="0" xfId="0" applyFont="1" applyBorder="1" applyAlignment="1">
      <alignment horizontal="right" vertical="center" wrapText="1" indent="1"/>
    </xf>
    <xf numFmtId="0" fontId="1" fillId="0" borderId="0" xfId="0" applyFont="1" applyBorder="1" applyAlignment="1">
      <alignment vertical="top" wrapText="1"/>
    </xf>
    <xf numFmtId="0" fontId="3" fillId="0" borderId="0" xfId="0" applyFont="1" applyBorder="1" applyAlignment="1">
      <alignment vertical="top" wrapText="1"/>
    </xf>
    <xf numFmtId="0" fontId="2" fillId="0" borderId="0" xfId="0" applyFont="1" applyBorder="1" applyAlignment="1">
      <alignment vertical="top" wrapText="1"/>
    </xf>
    <xf numFmtId="0" fontId="2" fillId="0" borderId="0" xfId="0" applyFont="1" applyBorder="1" applyAlignment="1">
      <alignment horizontal="center" vertical="top" wrapText="1"/>
    </xf>
    <xf numFmtId="0" fontId="2" fillId="0" borderId="0" xfId="0" applyFont="1" applyBorder="1" applyAlignment="1">
      <alignment horizontal="right" vertical="top" wrapText="1"/>
    </xf>
    <xf numFmtId="0" fontId="2" fillId="0" borderId="6" xfId="0" applyFont="1" applyBorder="1" applyAlignment="1">
      <alignment horizontal="right" vertical="top" wrapText="1"/>
    </xf>
    <xf numFmtId="0" fontId="2" fillId="0" borderId="1" xfId="0" applyFont="1" applyBorder="1" applyAlignment="1">
      <alignment horizontal="center" vertical="top" wrapText="1"/>
    </xf>
    <xf numFmtId="0" fontId="2" fillId="0" borderId="9" xfId="0" applyFont="1" applyBorder="1" applyAlignment="1">
      <alignment horizontal="right" vertical="top" wrapText="1"/>
    </xf>
    <xf numFmtId="0" fontId="3" fillId="0" borderId="9" xfId="0" applyFont="1" applyBorder="1" applyAlignment="1">
      <alignment vertical="top" wrapText="1"/>
    </xf>
    <xf numFmtId="0" fontId="2" fillId="0" borderId="9" xfId="0" applyFont="1" applyBorder="1" applyAlignment="1">
      <alignment vertical="top" wrapText="1"/>
    </xf>
    <xf numFmtId="0" fontId="2" fillId="0" borderId="9" xfId="0" applyFont="1" applyBorder="1" applyAlignment="1">
      <alignment horizontal="center" vertical="top" wrapText="1"/>
    </xf>
    <xf numFmtId="0" fontId="3" fillId="0" borderId="0" xfId="0" applyFont="1" applyBorder="1" applyAlignment="1">
      <alignment vertical="top"/>
    </xf>
    <xf numFmtId="0" fontId="2" fillId="0" borderId="0" xfId="0" applyFont="1" applyBorder="1" applyAlignment="1">
      <alignment vertical="top"/>
    </xf>
    <xf numFmtId="0" fontId="2" fillId="0" borderId="10" xfId="0" applyFont="1" applyBorder="1" applyAlignment="1">
      <alignment horizontal="right" vertical="top" wrapText="1"/>
    </xf>
    <xf numFmtId="0" fontId="2" fillId="0" borderId="4" xfId="0" applyFont="1" applyBorder="1" applyAlignment="1">
      <alignment horizontal="right" vertical="top" wrapText="1"/>
    </xf>
    <xf numFmtId="0" fontId="2" fillId="0" borderId="4" xfId="0" applyFont="1" applyBorder="1" applyAlignment="1">
      <alignment horizontal="center" vertical="top" wrapText="1"/>
    </xf>
    <xf numFmtId="0" fontId="3" fillId="0" borderId="4" xfId="0" applyFont="1" applyBorder="1" applyAlignment="1">
      <alignment vertical="top" wrapText="1"/>
    </xf>
    <xf numFmtId="0" fontId="2" fillId="0" borderId="4" xfId="0" applyFont="1" applyBorder="1" applyAlignment="1">
      <alignment vertical="top" wrapText="1"/>
    </xf>
    <xf numFmtId="0" fontId="2" fillId="0" borderId="8" xfId="0" applyFont="1" applyBorder="1" applyAlignment="1">
      <alignment horizontal="right" vertical="top" wrapText="1"/>
    </xf>
    <xf numFmtId="0" fontId="2" fillId="0" borderId="0" xfId="0" applyFont="1" applyBorder="1" applyAlignment="1">
      <alignment horizontal="left" vertical="top" wrapText="1"/>
    </xf>
    <xf numFmtId="0" fontId="7" fillId="0" borderId="0" xfId="0" applyFont="1" applyBorder="1" applyAlignment="1">
      <alignment vertical="top" wrapText="1"/>
    </xf>
    <xf numFmtId="0" fontId="3" fillId="0" borderId="0" xfId="0" applyFont="1" applyBorder="1" applyAlignment="1">
      <alignment horizontal="left" vertical="top" wrapText="1"/>
    </xf>
    <xf numFmtId="49" fontId="2" fillId="0" borderId="3" xfId="0" applyNumberFormat="1" applyFont="1" applyBorder="1" applyAlignment="1">
      <alignment horizontal="center" vertical="center" wrapText="1"/>
    </xf>
    <xf numFmtId="49" fontId="2" fillId="0" borderId="5"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8" xfId="0" applyFont="1" applyBorder="1" applyAlignment="1">
      <alignment horizontal="center" vertical="center" wrapText="1"/>
    </xf>
    <xf numFmtId="0" fontId="2" fillId="0" borderId="6" xfId="0" applyFont="1" applyBorder="1" applyAlignment="1">
      <alignment horizontal="center" vertical="center" wrapText="1"/>
    </xf>
    <xf numFmtId="0" fontId="5" fillId="0" borderId="11" xfId="0" applyFont="1" applyBorder="1" applyAlignment="1">
      <alignment horizontal="right" vertical="center" wrapText="1" indent="1"/>
    </xf>
    <xf numFmtId="4" fontId="2" fillId="0" borderId="1" xfId="0" applyNumberFormat="1" applyFont="1" applyBorder="1" applyAlignment="1">
      <alignment horizontal="center" vertical="center" wrapText="1"/>
    </xf>
    <xf numFmtId="4" fontId="2" fillId="0" borderId="10" xfId="0" applyNumberFormat="1" applyFont="1" applyBorder="1" applyAlignment="1">
      <alignment horizontal="center" vertical="center" wrapText="1"/>
    </xf>
    <xf numFmtId="4" fontId="2" fillId="0" borderId="2" xfId="0" applyNumberFormat="1" applyFont="1" applyBorder="1" applyAlignment="1">
      <alignment horizontal="center" vertical="center" wrapText="1"/>
    </xf>
    <xf numFmtId="4" fontId="2" fillId="0" borderId="7" xfId="0" applyNumberFormat="1" applyFont="1" applyBorder="1" applyAlignment="1">
      <alignment horizontal="center" vertical="center" wrapText="1"/>
    </xf>
    <xf numFmtId="4" fontId="4" fillId="0" borderId="1" xfId="0" applyNumberFormat="1" applyFont="1" applyBorder="1" applyAlignment="1">
      <alignment horizontal="center" vertical="center" wrapText="1"/>
    </xf>
    <xf numFmtId="4" fontId="4" fillId="0" borderId="9" xfId="0" applyNumberFormat="1" applyFont="1" applyBorder="1" applyAlignment="1">
      <alignment horizontal="center" vertical="center" wrapText="1"/>
    </xf>
    <xf numFmtId="4" fontId="2" fillId="0" borderId="4" xfId="0" applyNumberFormat="1" applyFont="1" applyBorder="1" applyAlignment="1">
      <alignment horizontal="center" vertical="center" wrapText="1"/>
    </xf>
    <xf numFmtId="4" fontId="3" fillId="0" borderId="9" xfId="0" applyNumberFormat="1" applyFont="1" applyBorder="1" applyAlignment="1">
      <alignment horizontal="center" vertical="center" wrapText="1"/>
    </xf>
    <xf numFmtId="4" fontId="2" fillId="0" borderId="9" xfId="0" applyNumberFormat="1" applyFont="1" applyBorder="1" applyAlignment="1">
      <alignment horizontal="center" vertical="center" wrapText="1"/>
    </xf>
    <xf numFmtId="4" fontId="2" fillId="0" borderId="4" xfId="0" applyNumberFormat="1" applyFont="1" applyBorder="1" applyAlignment="1">
      <alignment vertical="center" wrapText="1"/>
    </xf>
    <xf numFmtId="4" fontId="2" fillId="0" borderId="12" xfId="0" applyNumberFormat="1" applyFont="1" applyBorder="1" applyAlignment="1" applyProtection="1">
      <alignment horizontal="center" vertical="center" wrapText="1"/>
      <protection locked="0"/>
    </xf>
    <xf numFmtId="4" fontId="2" fillId="0" borderId="13" xfId="0" applyNumberFormat="1" applyFont="1" applyBorder="1" applyAlignment="1">
      <alignment horizontal="center" vertical="center" wrapText="1"/>
    </xf>
    <xf numFmtId="4" fontId="2" fillId="0" borderId="11" xfId="0" applyNumberFormat="1" applyFont="1" applyBorder="1" applyAlignment="1">
      <alignment horizontal="center" vertical="center" wrapText="1"/>
    </xf>
    <xf numFmtId="4" fontId="3" fillId="0" borderId="9" xfId="0" applyNumberFormat="1" applyFont="1" applyBorder="1" applyAlignment="1">
      <alignment horizontal="center" vertical="top" wrapText="1"/>
    </xf>
    <xf numFmtId="4" fontId="2" fillId="0" borderId="14" xfId="0" applyNumberFormat="1" applyFont="1" applyBorder="1" applyAlignment="1" applyProtection="1">
      <alignment horizontal="center" vertical="center" wrapText="1"/>
      <protection locked="0"/>
    </xf>
    <xf numFmtId="4" fontId="2" fillId="0" borderId="12" xfId="0" applyNumberFormat="1" applyFont="1" applyBorder="1" applyAlignment="1">
      <alignment horizontal="center" vertical="top" wrapText="1"/>
    </xf>
    <xf numFmtId="4" fontId="2" fillId="0" borderId="9" xfId="0" applyNumberFormat="1" applyFont="1" applyBorder="1" applyAlignment="1">
      <alignment horizontal="center" vertical="top" wrapText="1"/>
    </xf>
    <xf numFmtId="4" fontId="3" fillId="0" borderId="12" xfId="0" applyNumberFormat="1" applyFont="1" applyBorder="1" applyAlignment="1">
      <alignment horizontal="center" vertical="center" wrapText="1"/>
    </xf>
    <xf numFmtId="4" fontId="3" fillId="0" borderId="7" xfId="0" applyNumberFormat="1" applyFont="1" applyBorder="1" applyAlignment="1">
      <alignment horizontal="center" vertical="top" wrapText="1"/>
    </xf>
    <xf numFmtId="4" fontId="2" fillId="0" borderId="3" xfId="0" applyNumberFormat="1" applyFont="1" applyBorder="1" applyAlignment="1">
      <alignment horizontal="center" vertical="center" wrapText="1"/>
    </xf>
    <xf numFmtId="4" fontId="3" fillId="0" borderId="11" xfId="0" applyNumberFormat="1" applyFont="1" applyBorder="1" applyAlignment="1">
      <alignment horizontal="center" vertical="center" wrapText="1"/>
    </xf>
    <xf numFmtId="4" fontId="2" fillId="0" borderId="9" xfId="0" applyNumberFormat="1" applyFont="1" applyBorder="1" applyAlignment="1">
      <alignment vertical="center" wrapText="1"/>
    </xf>
    <xf numFmtId="4" fontId="2" fillId="0" borderId="12" xfId="0" applyNumberFormat="1" applyFont="1" applyBorder="1" applyAlignment="1">
      <alignment horizontal="center" vertical="center" wrapText="1"/>
    </xf>
    <xf numFmtId="4" fontId="2" fillId="0" borderId="5" xfId="0" applyNumberFormat="1" applyFont="1" applyBorder="1" applyAlignment="1">
      <alignment horizontal="center" vertical="center" wrapText="1"/>
    </xf>
    <xf numFmtId="4" fontId="3" fillId="0" borderId="2" xfId="0" applyNumberFormat="1" applyFont="1" applyBorder="1" applyAlignment="1">
      <alignment horizontal="center" vertical="top" wrapText="1"/>
    </xf>
    <xf numFmtId="4" fontId="2" fillId="0" borderId="3" xfId="0" applyNumberFormat="1" applyFont="1" applyBorder="1" applyAlignment="1">
      <alignment horizontal="center" wrapText="1"/>
    </xf>
    <xf numFmtId="4" fontId="3" fillId="0" borderId="1" xfId="0" applyNumberFormat="1" applyFont="1" applyBorder="1" applyAlignment="1">
      <alignment horizontal="center" wrapText="1"/>
    </xf>
    <xf numFmtId="4" fontId="2" fillId="0" borderId="11" xfId="0" applyNumberFormat="1" applyFont="1" applyBorder="1" applyAlignment="1">
      <alignment horizontal="center" wrapText="1"/>
    </xf>
    <xf numFmtId="4" fontId="3" fillId="0" borderId="12" xfId="0" applyNumberFormat="1" applyFont="1" applyBorder="1" applyAlignment="1">
      <alignment horizontal="center" wrapText="1"/>
    </xf>
    <xf numFmtId="4" fontId="2" fillId="0" borderId="9" xfId="0" applyNumberFormat="1" applyFont="1" applyBorder="1" applyAlignment="1">
      <alignment horizontal="center" wrapText="1"/>
    </xf>
    <xf numFmtId="4" fontId="2" fillId="0" borderId="11" xfId="0" applyNumberFormat="1" applyFont="1" applyBorder="1" applyAlignment="1">
      <alignment horizontal="center" vertical="center"/>
    </xf>
    <xf numFmtId="4" fontId="2" fillId="0" borderId="9" xfId="0" applyNumberFormat="1" applyFont="1" applyBorder="1" applyAlignment="1">
      <alignment horizontal="center" vertical="center"/>
    </xf>
    <xf numFmtId="4" fontId="2" fillId="0" borderId="14" xfId="0" applyNumberFormat="1" applyFont="1" applyBorder="1" applyAlignment="1" applyProtection="1">
      <alignment horizontal="center" vertical="center"/>
      <protection locked="0"/>
    </xf>
    <xf numFmtId="4" fontId="2" fillId="0" borderId="12" xfId="0" applyNumberFormat="1" applyFont="1" applyBorder="1" applyAlignment="1">
      <alignment horizontal="center" vertical="center"/>
    </xf>
    <xf numFmtId="4" fontId="3" fillId="0" borderId="1" xfId="0" applyNumberFormat="1" applyFont="1" applyBorder="1" applyAlignment="1">
      <alignment horizontal="center" vertical="top" wrapText="1"/>
    </xf>
    <xf numFmtId="4" fontId="3" fillId="0" borderId="15" xfId="0" applyNumberFormat="1" applyFont="1" applyBorder="1" applyAlignment="1">
      <alignment horizontal="center" vertical="top" wrapText="1"/>
    </xf>
    <xf numFmtId="4" fontId="2" fillId="0" borderId="9" xfId="0" applyNumberFormat="1" applyFont="1" applyBorder="1" applyAlignment="1">
      <alignment vertical="center"/>
    </xf>
    <xf numFmtId="4" fontId="3" fillId="0" borderId="9" xfId="0" applyNumberFormat="1" applyFont="1" applyBorder="1" applyAlignment="1">
      <alignment horizontal="center" vertical="center"/>
    </xf>
    <xf numFmtId="4" fontId="3" fillId="0" borderId="9" xfId="0" applyNumberFormat="1" applyFont="1" applyBorder="1" applyAlignment="1">
      <alignment horizontal="center" wrapText="1"/>
    </xf>
    <xf numFmtId="4" fontId="2" fillId="0" borderId="19" xfId="0" applyNumberFormat="1" applyFont="1" applyBorder="1" applyAlignment="1">
      <alignment horizontal="center" vertical="center" wrapText="1"/>
    </xf>
    <xf numFmtId="4" fontId="2" fillId="0" borderId="18" xfId="0" applyNumberFormat="1" applyFont="1" applyBorder="1" applyAlignment="1">
      <alignment horizontal="center" vertical="center" wrapText="1"/>
    </xf>
    <xf numFmtId="4" fontId="2" fillId="0" borderId="24" xfId="0" applyNumberFormat="1" applyFont="1" applyBorder="1" applyAlignment="1">
      <alignment horizontal="center" vertical="center" wrapText="1"/>
    </xf>
    <xf numFmtId="4" fontId="2" fillId="0" borderId="25" xfId="0" applyNumberFormat="1" applyFont="1" applyBorder="1" applyAlignment="1">
      <alignment horizontal="center" vertical="center" wrapText="1"/>
    </xf>
    <xf numFmtId="4" fontId="9" fillId="0" borderId="14" xfId="0" applyNumberFormat="1" applyFont="1" applyBorder="1" applyAlignment="1">
      <alignment horizontal="center" vertical="center" wrapText="1"/>
    </xf>
    <xf numFmtId="4" fontId="9" fillId="0" borderId="13" xfId="0" applyNumberFormat="1" applyFont="1" applyBorder="1" applyAlignment="1">
      <alignment horizontal="center" vertical="center" wrapText="1"/>
    </xf>
    <xf numFmtId="4" fontId="9" fillId="0" borderId="16" xfId="0" applyNumberFormat="1" applyFont="1" applyBorder="1" applyAlignment="1">
      <alignment horizontal="center" vertical="center" wrapText="1"/>
    </xf>
    <xf numFmtId="4" fontId="9" fillId="0" borderId="17" xfId="0" applyNumberFormat="1" applyFont="1" applyBorder="1" applyAlignment="1">
      <alignment horizontal="center" vertical="center" wrapText="1"/>
    </xf>
    <xf numFmtId="4" fontId="9" fillId="0" borderId="11" xfId="0" applyNumberFormat="1" applyFont="1" applyBorder="1" applyAlignment="1">
      <alignment horizontal="center" vertical="center" wrapText="1"/>
    </xf>
    <xf numFmtId="4" fontId="9" fillId="0" borderId="4" xfId="0" applyNumberFormat="1" applyFont="1" applyBorder="1" applyAlignment="1">
      <alignment horizontal="center" vertical="center" wrapText="1"/>
    </xf>
    <xf numFmtId="4" fontId="5" fillId="0" borderId="20" xfId="0" applyNumberFormat="1" applyFont="1" applyBorder="1" applyAlignment="1">
      <alignment horizontal="center" vertical="center" wrapText="1"/>
    </xf>
    <xf numFmtId="4" fontId="5" fillId="0" borderId="21" xfId="0" applyNumberFormat="1" applyFont="1" applyBorder="1" applyAlignment="1">
      <alignment horizontal="center" vertical="center" wrapText="1"/>
    </xf>
    <xf numFmtId="4" fontId="2" fillId="0" borderId="22" xfId="0" applyNumberFormat="1" applyFont="1" applyBorder="1" applyAlignment="1">
      <alignment horizontal="center" vertical="center" wrapText="1"/>
    </xf>
    <xf numFmtId="4" fontId="2" fillId="0" borderId="23" xfId="0" applyNumberFormat="1" applyFont="1" applyBorder="1" applyAlignment="1">
      <alignment horizontal="center" vertical="center" wrapText="1"/>
    </xf>
    <xf numFmtId="4" fontId="10" fillId="0" borderId="5" xfId="0" applyNumberFormat="1" applyFont="1" applyBorder="1" applyAlignment="1">
      <alignment horizontal="center" vertical="center" wrapText="1"/>
    </xf>
    <xf numFmtId="4" fontId="10" fillId="0" borderId="7" xfId="0" applyNumberFormat="1" applyFont="1" applyBorder="1" applyAlignment="1">
      <alignment horizontal="center" vertical="center" wrapText="1"/>
    </xf>
    <xf numFmtId="4" fontId="2" fillId="0" borderId="0" xfId="0" applyNumberFormat="1" applyFont="1"/>
  </cellXfs>
  <cellStyles count="1">
    <cellStyle name="Standard"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21"/>
  <sheetViews>
    <sheetView tabSelected="1" zoomScale="95" zoomScaleNormal="95" workbookViewId="0">
      <selection activeCell="D34" sqref="D34"/>
    </sheetView>
  </sheetViews>
  <sheetFormatPr baseColWidth="10" defaultColWidth="11" defaultRowHeight="12.75" x14ac:dyDescent="0.2"/>
  <cols>
    <col min="1" max="1" width="4.85546875" style="36" customWidth="1"/>
    <col min="2" max="2" width="7.140625" style="1" customWidth="1"/>
    <col min="3" max="3" width="60.28515625" style="1" customWidth="1"/>
    <col min="4" max="4" width="12.42578125" style="125" customWidth="1"/>
    <col min="5" max="5" width="15.28515625" style="125" customWidth="1"/>
    <col min="6" max="16384" width="11" style="1"/>
  </cols>
  <sheetData>
    <row r="1" spans="1:5" x14ac:dyDescent="0.2">
      <c r="A1" s="63" t="s">
        <v>2</v>
      </c>
      <c r="B1" s="65" t="s">
        <v>0</v>
      </c>
      <c r="C1" s="67" t="s">
        <v>3</v>
      </c>
      <c r="D1" s="70" t="s">
        <v>4</v>
      </c>
      <c r="E1" s="71" t="s">
        <v>14</v>
      </c>
    </row>
    <row r="2" spans="1:5" ht="13.5" thickBot="1" x14ac:dyDescent="0.25">
      <c r="A2" s="64"/>
      <c r="B2" s="66"/>
      <c r="C2" s="68"/>
      <c r="D2" s="72" t="s">
        <v>5</v>
      </c>
      <c r="E2" s="73" t="s">
        <v>5</v>
      </c>
    </row>
    <row r="3" spans="1:5" ht="33" customHeight="1" x14ac:dyDescent="0.2">
      <c r="A3" s="23"/>
      <c r="B3" s="12"/>
      <c r="C3" s="37" t="s">
        <v>44</v>
      </c>
      <c r="D3" s="74"/>
      <c r="E3" s="71"/>
    </row>
    <row r="4" spans="1:5" ht="13.5" customHeight="1" x14ac:dyDescent="0.2">
      <c r="A4" s="24"/>
      <c r="B4" s="4"/>
      <c r="C4" s="8"/>
      <c r="D4" s="75"/>
      <c r="E4" s="76"/>
    </row>
    <row r="5" spans="1:5" ht="30" customHeight="1" x14ac:dyDescent="0.2">
      <c r="A5" s="24">
        <v>1</v>
      </c>
      <c r="B5" s="4"/>
      <c r="C5" s="41" t="s">
        <v>45</v>
      </c>
      <c r="D5" s="75"/>
      <c r="E5" s="76"/>
    </row>
    <row r="6" spans="1:5" ht="14.1" customHeight="1" x14ac:dyDescent="0.2">
      <c r="A6" s="25"/>
      <c r="B6" s="10"/>
      <c r="C6" s="41"/>
      <c r="D6" s="75"/>
      <c r="E6" s="76"/>
    </row>
    <row r="7" spans="1:5" ht="14.1" customHeight="1" x14ac:dyDescent="0.2">
      <c r="A7" s="25" t="s">
        <v>30</v>
      </c>
      <c r="B7" s="11">
        <v>1</v>
      </c>
      <c r="C7" s="42" t="s">
        <v>6</v>
      </c>
      <c r="D7" s="77"/>
      <c r="E7" s="76"/>
    </row>
    <row r="8" spans="1:5" ht="235.5" customHeight="1" x14ac:dyDescent="0.2">
      <c r="A8" s="25"/>
      <c r="B8" s="10"/>
      <c r="C8" s="43" t="s">
        <v>46</v>
      </c>
      <c r="D8" s="78"/>
      <c r="E8" s="76"/>
    </row>
    <row r="9" spans="1:5" ht="8.1" customHeight="1" x14ac:dyDescent="0.2">
      <c r="A9" s="26"/>
      <c r="B9" s="10"/>
      <c r="C9" s="43"/>
      <c r="D9" s="78"/>
      <c r="E9" s="79"/>
    </row>
    <row r="10" spans="1:5" ht="12.95" customHeight="1" x14ac:dyDescent="0.2">
      <c r="A10" s="26"/>
      <c r="B10" s="10"/>
      <c r="C10" s="44" t="s">
        <v>1</v>
      </c>
      <c r="D10" s="80"/>
      <c r="E10" s="81">
        <f>SUM(D10*B7)</f>
        <v>0</v>
      </c>
    </row>
    <row r="11" spans="1:5" ht="12" customHeight="1" x14ac:dyDescent="0.2">
      <c r="A11" s="26"/>
      <c r="B11" s="10"/>
      <c r="C11" s="44"/>
      <c r="D11" s="78"/>
      <c r="E11" s="76"/>
    </row>
    <row r="12" spans="1:5" ht="12" customHeight="1" x14ac:dyDescent="0.2">
      <c r="A12" s="26"/>
      <c r="B12" s="10"/>
      <c r="C12" s="43"/>
      <c r="D12" s="78"/>
      <c r="E12" s="76"/>
    </row>
    <row r="13" spans="1:5" ht="14.1" customHeight="1" x14ac:dyDescent="0.2">
      <c r="A13" s="25" t="s">
        <v>31</v>
      </c>
      <c r="B13" s="11">
        <v>1</v>
      </c>
      <c r="C13" s="42" t="s">
        <v>7</v>
      </c>
      <c r="D13" s="77"/>
      <c r="E13" s="76"/>
    </row>
    <row r="14" spans="1:5" ht="100.5" customHeight="1" x14ac:dyDescent="0.2">
      <c r="A14" s="25"/>
      <c r="B14" s="10"/>
      <c r="C14" s="43" t="s">
        <v>8</v>
      </c>
      <c r="D14" s="78"/>
      <c r="E14" s="76"/>
    </row>
    <row r="15" spans="1:5" ht="8.1" customHeight="1" x14ac:dyDescent="0.2">
      <c r="A15" s="26"/>
      <c r="B15" s="10"/>
      <c r="C15" s="43"/>
      <c r="D15" s="78"/>
      <c r="E15" s="79"/>
    </row>
    <row r="16" spans="1:5" ht="12.95" customHeight="1" x14ac:dyDescent="0.2">
      <c r="A16" s="26"/>
      <c r="B16" s="10"/>
      <c r="C16" s="44" t="s">
        <v>1</v>
      </c>
      <c r="D16" s="80"/>
      <c r="E16" s="81">
        <f>SUM(D16*B13)</f>
        <v>0</v>
      </c>
    </row>
    <row r="17" spans="1:5" ht="12" customHeight="1" x14ac:dyDescent="0.2">
      <c r="A17" s="26"/>
      <c r="B17" s="10"/>
      <c r="C17" s="44"/>
      <c r="D17" s="78"/>
      <c r="E17" s="76"/>
    </row>
    <row r="18" spans="1:5" ht="12" customHeight="1" x14ac:dyDescent="0.2">
      <c r="A18" s="26"/>
      <c r="B18" s="10"/>
      <c r="C18" s="48"/>
      <c r="D18" s="82"/>
      <c r="E18" s="83"/>
    </row>
    <row r="19" spans="1:5" ht="14.1" customHeight="1" x14ac:dyDescent="0.2">
      <c r="A19" s="25" t="s">
        <v>32</v>
      </c>
      <c r="B19" s="11">
        <v>1</v>
      </c>
      <c r="C19" s="49" t="s">
        <v>9</v>
      </c>
      <c r="D19" s="82"/>
      <c r="E19" s="83"/>
    </row>
    <row r="20" spans="1:5" ht="102.75" customHeight="1" x14ac:dyDescent="0.2">
      <c r="A20" s="26"/>
      <c r="B20" s="10"/>
      <c r="C20" s="50" t="s">
        <v>47</v>
      </c>
      <c r="D20" s="82"/>
      <c r="E20" s="83"/>
    </row>
    <row r="21" spans="1:5" ht="8.1" customHeight="1" x14ac:dyDescent="0.2">
      <c r="A21" s="26"/>
      <c r="B21" s="10"/>
      <c r="C21" s="50"/>
      <c r="D21" s="82"/>
      <c r="E21" s="83"/>
    </row>
    <row r="22" spans="1:5" ht="12.95" customHeight="1" x14ac:dyDescent="0.2">
      <c r="A22" s="26"/>
      <c r="B22" s="10"/>
      <c r="C22" s="51" t="s">
        <v>1</v>
      </c>
      <c r="D22" s="84"/>
      <c r="E22" s="85">
        <f>SUM(D22*B19)</f>
        <v>0</v>
      </c>
    </row>
    <row r="23" spans="1:5" ht="12.95" customHeight="1" x14ac:dyDescent="0.2">
      <c r="A23" s="26"/>
      <c r="B23" s="10"/>
      <c r="C23" s="51"/>
      <c r="D23" s="82"/>
      <c r="E23" s="86"/>
    </row>
    <row r="24" spans="1:5" ht="12.95" customHeight="1" x14ac:dyDescent="0.2">
      <c r="A24" s="26"/>
      <c r="B24" s="10"/>
      <c r="C24" s="45" t="s">
        <v>10</v>
      </c>
      <c r="D24" s="78"/>
      <c r="E24" s="87">
        <f>SUM(E22+E16+E10)</f>
        <v>0</v>
      </c>
    </row>
    <row r="25" spans="1:5" ht="18" customHeight="1" thickBot="1" x14ac:dyDescent="0.25">
      <c r="A25" s="27"/>
      <c r="B25" s="19"/>
      <c r="C25" s="46"/>
      <c r="D25" s="72"/>
      <c r="E25" s="88"/>
    </row>
    <row r="26" spans="1:5" ht="12.95" customHeight="1" x14ac:dyDescent="0.2">
      <c r="A26" s="63" t="s">
        <v>2</v>
      </c>
      <c r="B26" s="65" t="s">
        <v>0</v>
      </c>
      <c r="C26" s="67" t="s">
        <v>3</v>
      </c>
      <c r="D26" s="70" t="s">
        <v>4</v>
      </c>
      <c r="E26" s="71" t="s">
        <v>14</v>
      </c>
    </row>
    <row r="27" spans="1:5" ht="12.95" customHeight="1" thickBot="1" x14ac:dyDescent="0.25">
      <c r="A27" s="64"/>
      <c r="B27" s="66"/>
      <c r="C27" s="68"/>
      <c r="D27" s="72" t="s">
        <v>5</v>
      </c>
      <c r="E27" s="73" t="s">
        <v>5</v>
      </c>
    </row>
    <row r="28" spans="1:5" ht="12.95" customHeight="1" x14ac:dyDescent="0.2">
      <c r="A28" s="28"/>
      <c r="B28" s="18"/>
      <c r="C28" s="47"/>
      <c r="D28" s="89"/>
      <c r="E28" s="70"/>
    </row>
    <row r="29" spans="1:5" ht="12.95" customHeight="1" x14ac:dyDescent="0.2">
      <c r="A29" s="26"/>
      <c r="B29" s="10"/>
      <c r="C29" s="48" t="s">
        <v>10</v>
      </c>
      <c r="D29" s="82"/>
      <c r="E29" s="87">
        <f>SUM(E24)</f>
        <v>0</v>
      </c>
    </row>
    <row r="30" spans="1:5" ht="12.95" customHeight="1" x14ac:dyDescent="0.2">
      <c r="A30" s="26"/>
      <c r="B30" s="10"/>
      <c r="C30" s="50"/>
      <c r="D30" s="82"/>
      <c r="E30" s="83"/>
    </row>
    <row r="31" spans="1:5" ht="14.1" customHeight="1" x14ac:dyDescent="0.2">
      <c r="A31" s="25" t="s">
        <v>33</v>
      </c>
      <c r="B31" s="11">
        <v>60</v>
      </c>
      <c r="C31" s="52" t="s">
        <v>19</v>
      </c>
      <c r="D31" s="90"/>
      <c r="E31" s="78"/>
    </row>
    <row r="32" spans="1:5" ht="74.25" customHeight="1" x14ac:dyDescent="0.2">
      <c r="A32" s="25"/>
      <c r="B32" s="10"/>
      <c r="C32" s="43" t="s">
        <v>25</v>
      </c>
      <c r="D32" s="82"/>
      <c r="E32" s="78"/>
    </row>
    <row r="33" spans="1:5" ht="8.1" customHeight="1" x14ac:dyDescent="0.2">
      <c r="A33" s="26"/>
      <c r="B33" s="10"/>
      <c r="C33" s="50"/>
      <c r="D33" s="82"/>
      <c r="E33" s="91"/>
    </row>
    <row r="34" spans="1:5" ht="12.95" customHeight="1" x14ac:dyDescent="0.2">
      <c r="A34" s="26"/>
      <c r="B34" s="10"/>
      <c r="C34" s="51" t="s">
        <v>13</v>
      </c>
      <c r="D34" s="84"/>
      <c r="E34" s="92">
        <f>SUM(D34*B31)</f>
        <v>0</v>
      </c>
    </row>
    <row r="35" spans="1:5" ht="12" customHeight="1" x14ac:dyDescent="0.2">
      <c r="A35" s="26"/>
      <c r="B35" s="10"/>
      <c r="C35" s="51"/>
      <c r="D35" s="82"/>
      <c r="E35" s="78"/>
    </row>
    <row r="36" spans="1:5" ht="12" customHeight="1" x14ac:dyDescent="0.2">
      <c r="A36" s="26"/>
      <c r="B36" s="10"/>
      <c r="C36" s="50"/>
      <c r="D36" s="82"/>
      <c r="E36" s="78"/>
    </row>
    <row r="37" spans="1:5" ht="14.1" customHeight="1" x14ac:dyDescent="0.2">
      <c r="A37" s="25" t="s">
        <v>34</v>
      </c>
      <c r="B37" s="11">
        <v>370</v>
      </c>
      <c r="C37" s="52" t="s">
        <v>26</v>
      </c>
      <c r="D37" s="90"/>
      <c r="E37" s="78"/>
    </row>
    <row r="38" spans="1:5" ht="102.75" customHeight="1" x14ac:dyDescent="0.2">
      <c r="A38" s="25"/>
      <c r="B38" s="10"/>
      <c r="C38" s="43" t="s">
        <v>48</v>
      </c>
      <c r="D38" s="82"/>
      <c r="E38" s="78"/>
    </row>
    <row r="39" spans="1:5" ht="8.1" customHeight="1" x14ac:dyDescent="0.2">
      <c r="A39" s="25"/>
      <c r="B39" s="10"/>
      <c r="C39" s="53"/>
      <c r="D39" s="82"/>
      <c r="E39" s="78"/>
    </row>
    <row r="40" spans="1:5" ht="12.95" customHeight="1" x14ac:dyDescent="0.2">
      <c r="A40" s="26"/>
      <c r="B40" s="10"/>
      <c r="C40" s="51" t="s">
        <v>20</v>
      </c>
      <c r="D40" s="84"/>
      <c r="E40" s="92">
        <f>SUM(D40*B37)</f>
        <v>0</v>
      </c>
    </row>
    <row r="41" spans="1:5" ht="12" customHeight="1" x14ac:dyDescent="0.2">
      <c r="A41" s="26"/>
      <c r="B41" s="10"/>
      <c r="C41" s="51"/>
      <c r="D41" s="82"/>
      <c r="E41" s="78"/>
    </row>
    <row r="42" spans="1:5" ht="12" customHeight="1" x14ac:dyDescent="0.2">
      <c r="A42" s="26"/>
      <c r="B42" s="10"/>
      <c r="C42" s="51"/>
      <c r="D42" s="82"/>
      <c r="E42" s="78"/>
    </row>
    <row r="43" spans="1:5" ht="14.1" customHeight="1" x14ac:dyDescent="0.2">
      <c r="A43" s="25" t="s">
        <v>35</v>
      </c>
      <c r="B43" s="11">
        <v>75</v>
      </c>
      <c r="C43" s="52" t="s">
        <v>26</v>
      </c>
      <c r="D43" s="90"/>
      <c r="E43" s="78"/>
    </row>
    <row r="44" spans="1:5" ht="102.75" customHeight="1" x14ac:dyDescent="0.2">
      <c r="A44" s="25"/>
      <c r="B44" s="10"/>
      <c r="C44" s="43" t="s">
        <v>49</v>
      </c>
      <c r="D44" s="82"/>
      <c r="E44" s="78"/>
    </row>
    <row r="45" spans="1:5" ht="8.1" customHeight="1" x14ac:dyDescent="0.2">
      <c r="A45" s="25"/>
      <c r="B45" s="10"/>
      <c r="C45" s="53"/>
      <c r="D45" s="82"/>
      <c r="E45" s="78"/>
    </row>
    <row r="46" spans="1:5" ht="12.95" customHeight="1" x14ac:dyDescent="0.2">
      <c r="A46" s="26"/>
      <c r="B46" s="10"/>
      <c r="C46" s="51" t="s">
        <v>20</v>
      </c>
      <c r="D46" s="84"/>
      <c r="E46" s="92">
        <f>SUM(D46*B43)</f>
        <v>0</v>
      </c>
    </row>
    <row r="47" spans="1:5" ht="12" customHeight="1" x14ac:dyDescent="0.2">
      <c r="A47" s="26"/>
      <c r="B47" s="10"/>
      <c r="C47" s="44"/>
      <c r="D47" s="82"/>
      <c r="E47" s="78"/>
    </row>
    <row r="48" spans="1:5" ht="12" customHeight="1" x14ac:dyDescent="0.2">
      <c r="A48" s="26"/>
      <c r="B48" s="10"/>
      <c r="C48" s="44"/>
      <c r="D48" s="82"/>
      <c r="E48" s="78"/>
    </row>
    <row r="49" spans="1:5" ht="14.1" customHeight="1" x14ac:dyDescent="0.2">
      <c r="A49" s="31" t="s">
        <v>36</v>
      </c>
      <c r="B49" s="7">
        <v>295</v>
      </c>
      <c r="C49" s="52" t="s">
        <v>27</v>
      </c>
      <c r="D49" s="82"/>
      <c r="E49" s="78"/>
    </row>
    <row r="50" spans="1:5" ht="75.75" customHeight="1" x14ac:dyDescent="0.2">
      <c r="A50" s="26"/>
      <c r="B50" s="10"/>
      <c r="C50" s="43" t="s">
        <v>50</v>
      </c>
      <c r="D50" s="82"/>
      <c r="E50" s="78"/>
    </row>
    <row r="51" spans="1:5" ht="8.1" customHeight="1" x14ac:dyDescent="0.2">
      <c r="A51" s="26"/>
      <c r="B51" s="10"/>
      <c r="C51" s="53"/>
      <c r="D51" s="82"/>
      <c r="E51" s="78"/>
    </row>
    <row r="52" spans="1:5" ht="12.95" customHeight="1" x14ac:dyDescent="0.2">
      <c r="A52" s="26"/>
      <c r="B52" s="10"/>
      <c r="C52" s="44" t="s">
        <v>21</v>
      </c>
      <c r="D52" s="84"/>
      <c r="E52" s="92">
        <f>SUM(D52*B49)</f>
        <v>0</v>
      </c>
    </row>
    <row r="53" spans="1:5" ht="12" customHeight="1" x14ac:dyDescent="0.2">
      <c r="A53" s="26"/>
      <c r="B53" s="10"/>
      <c r="C53" s="44"/>
      <c r="D53" s="82"/>
      <c r="E53" s="78"/>
    </row>
    <row r="54" spans="1:5" ht="12" customHeight="1" x14ac:dyDescent="0.2">
      <c r="A54" s="26"/>
      <c r="B54" s="10"/>
      <c r="C54" s="44"/>
      <c r="D54" s="82"/>
      <c r="E54" s="78"/>
    </row>
    <row r="55" spans="1:5" ht="12" customHeight="1" x14ac:dyDescent="0.2">
      <c r="A55" s="26"/>
      <c r="B55" s="10"/>
      <c r="C55" s="44"/>
      <c r="D55" s="82"/>
      <c r="E55" s="78"/>
    </row>
    <row r="56" spans="1:5" ht="12" customHeight="1" x14ac:dyDescent="0.2">
      <c r="A56" s="26"/>
      <c r="B56" s="10"/>
      <c r="C56" s="44"/>
      <c r="D56" s="82"/>
      <c r="E56" s="78"/>
    </row>
    <row r="57" spans="1:5" ht="12" customHeight="1" x14ac:dyDescent="0.2">
      <c r="A57" s="26"/>
      <c r="B57" s="10"/>
      <c r="C57" s="44"/>
      <c r="D57" s="82"/>
      <c r="E57" s="78"/>
    </row>
    <row r="58" spans="1:5" ht="12" customHeight="1" x14ac:dyDescent="0.2">
      <c r="A58" s="26"/>
      <c r="B58" s="10"/>
      <c r="C58" s="44"/>
      <c r="D58" s="82"/>
      <c r="E58" s="78"/>
    </row>
    <row r="59" spans="1:5" ht="12" customHeight="1" x14ac:dyDescent="0.2">
      <c r="A59" s="26"/>
      <c r="B59" s="10"/>
      <c r="C59" s="44"/>
      <c r="D59" s="82"/>
      <c r="E59" s="78"/>
    </row>
    <row r="60" spans="1:5" ht="12.95" customHeight="1" x14ac:dyDescent="0.2">
      <c r="A60" s="26"/>
      <c r="B60" s="10"/>
      <c r="C60" s="45" t="s">
        <v>10</v>
      </c>
      <c r="D60" s="82"/>
      <c r="E60" s="87">
        <f>SUM(E52+E46+E40+E34+E29)</f>
        <v>0</v>
      </c>
    </row>
    <row r="61" spans="1:5" ht="18" customHeight="1" thickBot="1" x14ac:dyDescent="0.25">
      <c r="A61" s="27"/>
      <c r="B61" s="19"/>
      <c r="C61" s="46"/>
      <c r="D61" s="93"/>
      <c r="E61" s="94"/>
    </row>
    <row r="62" spans="1:5" ht="12.95" customHeight="1" x14ac:dyDescent="0.2">
      <c r="A62" s="63" t="s">
        <v>2</v>
      </c>
      <c r="B62" s="65" t="s">
        <v>0</v>
      </c>
      <c r="C62" s="67" t="s">
        <v>3</v>
      </c>
      <c r="D62" s="70" t="s">
        <v>4</v>
      </c>
      <c r="E62" s="71" t="s">
        <v>14</v>
      </c>
    </row>
    <row r="63" spans="1:5" ht="12.95" customHeight="1" thickBot="1" x14ac:dyDescent="0.25">
      <c r="A63" s="64"/>
      <c r="B63" s="66"/>
      <c r="C63" s="68"/>
      <c r="D63" s="72" t="s">
        <v>5</v>
      </c>
      <c r="E63" s="73" t="s">
        <v>5</v>
      </c>
    </row>
    <row r="64" spans="1:5" ht="12.95" customHeight="1" x14ac:dyDescent="0.2">
      <c r="A64" s="28"/>
      <c r="B64" s="21"/>
      <c r="C64" s="54"/>
      <c r="D64" s="95"/>
      <c r="E64" s="96"/>
    </row>
    <row r="65" spans="1:5" ht="12.95" customHeight="1" x14ac:dyDescent="0.2">
      <c r="A65" s="26"/>
      <c r="B65" s="10"/>
      <c r="C65" s="55" t="s">
        <v>10</v>
      </c>
      <c r="D65" s="97"/>
      <c r="E65" s="98">
        <f>SUM(E60)</f>
        <v>0</v>
      </c>
    </row>
    <row r="66" spans="1:5" ht="12.95" customHeight="1" x14ac:dyDescent="0.2">
      <c r="A66" s="30"/>
      <c r="B66" s="6"/>
      <c r="C66" s="55"/>
      <c r="D66" s="82"/>
      <c r="E66" s="83"/>
    </row>
    <row r="67" spans="1:5" ht="14.1" customHeight="1" x14ac:dyDescent="0.2">
      <c r="A67" s="32" t="s">
        <v>37</v>
      </c>
      <c r="B67" s="20">
        <v>335</v>
      </c>
      <c r="C67" s="52" t="s">
        <v>22</v>
      </c>
      <c r="D67" s="97"/>
      <c r="E67" s="99"/>
    </row>
    <row r="68" spans="1:5" ht="125.25" customHeight="1" x14ac:dyDescent="0.2">
      <c r="A68" s="26"/>
      <c r="B68" s="10"/>
      <c r="C68" s="43" t="s">
        <v>28</v>
      </c>
      <c r="D68" s="82"/>
      <c r="E68" s="78"/>
    </row>
    <row r="69" spans="1:5" ht="8.1" customHeight="1" x14ac:dyDescent="0.2">
      <c r="A69" s="26"/>
      <c r="B69" s="10"/>
      <c r="C69" s="56"/>
      <c r="D69" s="82"/>
      <c r="E69" s="78"/>
    </row>
    <row r="70" spans="1:5" ht="12.95" customHeight="1" x14ac:dyDescent="0.2">
      <c r="A70" s="26"/>
      <c r="B70" s="10"/>
      <c r="C70" s="44" t="s">
        <v>21</v>
      </c>
      <c r="D70" s="84"/>
      <c r="E70" s="92">
        <f>SUM(D70*B67)</f>
        <v>0</v>
      </c>
    </row>
    <row r="71" spans="1:5" ht="12" customHeight="1" x14ac:dyDescent="0.2">
      <c r="A71" s="26"/>
      <c r="B71" s="10"/>
      <c r="C71" s="44"/>
      <c r="D71" s="82"/>
      <c r="E71" s="78"/>
    </row>
    <row r="72" spans="1:5" ht="12" customHeight="1" x14ac:dyDescent="0.2">
      <c r="A72" s="30"/>
      <c r="B72" s="6"/>
      <c r="C72" s="55"/>
      <c r="D72" s="82"/>
      <c r="E72" s="83"/>
    </row>
    <row r="73" spans="1:5" ht="26.1" customHeight="1" x14ac:dyDescent="0.2">
      <c r="A73" s="33" t="s">
        <v>38</v>
      </c>
      <c r="B73" s="9">
        <v>130</v>
      </c>
      <c r="C73" s="57" t="s">
        <v>24</v>
      </c>
      <c r="D73" s="100"/>
      <c r="E73" s="101"/>
    </row>
    <row r="74" spans="1:5" ht="164.25" customHeight="1" x14ac:dyDescent="0.2">
      <c r="A74" s="29"/>
      <c r="B74" s="5"/>
      <c r="C74" s="58" t="s">
        <v>51</v>
      </c>
      <c r="D74" s="100"/>
      <c r="E74" s="101"/>
    </row>
    <row r="75" spans="1:5" ht="8.1" customHeight="1" x14ac:dyDescent="0.2">
      <c r="A75" s="29"/>
      <c r="B75" s="5"/>
      <c r="C75" s="58"/>
      <c r="D75" s="100"/>
      <c r="E75" s="101"/>
    </row>
    <row r="76" spans="1:5" ht="12.95" customHeight="1" x14ac:dyDescent="0.2">
      <c r="A76" s="29"/>
      <c r="B76" s="5"/>
      <c r="C76" s="58" t="s">
        <v>12</v>
      </c>
      <c r="D76" s="102"/>
      <c r="E76" s="103">
        <f>SUM(D76*B73)</f>
        <v>0</v>
      </c>
    </row>
    <row r="77" spans="1:5" ht="12" customHeight="1" x14ac:dyDescent="0.2">
      <c r="A77" s="30"/>
      <c r="B77" s="6"/>
      <c r="C77" s="55"/>
      <c r="D77" s="82"/>
      <c r="E77" s="83"/>
    </row>
    <row r="78" spans="1:5" ht="12" customHeight="1" x14ac:dyDescent="0.2">
      <c r="A78" s="30"/>
      <c r="B78" s="6"/>
      <c r="C78" s="45"/>
      <c r="D78" s="82"/>
      <c r="E78" s="83"/>
    </row>
    <row r="79" spans="1:5" ht="26.1" customHeight="1" x14ac:dyDescent="0.2">
      <c r="A79" s="33" t="s">
        <v>39</v>
      </c>
      <c r="B79" s="9">
        <v>750</v>
      </c>
      <c r="C79" s="49" t="s">
        <v>52</v>
      </c>
      <c r="D79" s="100"/>
      <c r="E79" s="101"/>
    </row>
    <row r="80" spans="1:5" ht="180" customHeight="1" x14ac:dyDescent="0.2">
      <c r="A80" s="29"/>
      <c r="B80" s="5"/>
      <c r="C80" s="50" t="s">
        <v>53</v>
      </c>
      <c r="D80" s="100"/>
      <c r="E80" s="101"/>
    </row>
    <row r="81" spans="1:5" ht="8.1" customHeight="1" x14ac:dyDescent="0.2">
      <c r="A81" s="29"/>
      <c r="B81" s="5"/>
      <c r="C81" s="50"/>
      <c r="D81" s="100"/>
      <c r="E81" s="101"/>
    </row>
    <row r="82" spans="1:5" ht="12.95" customHeight="1" x14ac:dyDescent="0.2">
      <c r="A82" s="29"/>
      <c r="B82" s="5"/>
      <c r="C82" s="50" t="s">
        <v>12</v>
      </c>
      <c r="D82" s="102"/>
      <c r="E82" s="103">
        <f>SUM(D82*B79)</f>
        <v>0</v>
      </c>
    </row>
    <row r="83" spans="1:5" ht="12" customHeight="1" x14ac:dyDescent="0.2">
      <c r="A83" s="29"/>
      <c r="B83" s="5"/>
      <c r="C83" s="43"/>
      <c r="D83" s="100"/>
      <c r="E83" s="101"/>
    </row>
    <row r="84" spans="1:5" ht="12.95" customHeight="1" x14ac:dyDescent="0.2">
      <c r="A84" s="30"/>
      <c r="B84" s="6"/>
      <c r="C84" s="45" t="s">
        <v>10</v>
      </c>
      <c r="D84" s="82"/>
      <c r="E84" s="87">
        <f>SUM(E82+E76+E70+E65)</f>
        <v>0</v>
      </c>
    </row>
    <row r="85" spans="1:5" ht="18" customHeight="1" thickBot="1" x14ac:dyDescent="0.25">
      <c r="A85" s="34"/>
      <c r="B85" s="22"/>
      <c r="C85" s="46"/>
      <c r="D85" s="93"/>
      <c r="E85" s="94"/>
    </row>
    <row r="86" spans="1:5" ht="12.95" customHeight="1" x14ac:dyDescent="0.2">
      <c r="A86" s="63" t="s">
        <v>2</v>
      </c>
      <c r="B86" s="65" t="s">
        <v>0</v>
      </c>
      <c r="C86" s="67" t="s">
        <v>3</v>
      </c>
      <c r="D86" s="70" t="s">
        <v>4</v>
      </c>
      <c r="E86" s="71" t="s">
        <v>14</v>
      </c>
    </row>
    <row r="87" spans="1:5" ht="12.95" customHeight="1" thickBot="1" x14ac:dyDescent="0.25">
      <c r="A87" s="64"/>
      <c r="B87" s="66"/>
      <c r="C87" s="68"/>
      <c r="D87" s="72" t="s">
        <v>5</v>
      </c>
      <c r="E87" s="73" t="s">
        <v>5</v>
      </c>
    </row>
    <row r="88" spans="1:5" ht="12.95" customHeight="1" x14ac:dyDescent="0.2">
      <c r="A88" s="35"/>
      <c r="B88" s="15"/>
      <c r="C88" s="59"/>
      <c r="D88" s="89"/>
      <c r="E88" s="104"/>
    </row>
    <row r="89" spans="1:5" ht="12.95" customHeight="1" x14ac:dyDescent="0.2">
      <c r="A89" s="25"/>
      <c r="B89" s="11"/>
      <c r="C89" s="45" t="s">
        <v>10</v>
      </c>
      <c r="D89" s="82"/>
      <c r="E89" s="77">
        <f>SUM(E84)</f>
        <v>0</v>
      </c>
    </row>
    <row r="90" spans="1:5" ht="12.95" customHeight="1" x14ac:dyDescent="0.2">
      <c r="A90" s="25"/>
      <c r="B90" s="11"/>
      <c r="C90" s="45"/>
      <c r="D90" s="82"/>
      <c r="E90" s="105"/>
    </row>
    <row r="91" spans="1:5" ht="26.1" customHeight="1" x14ac:dyDescent="0.2">
      <c r="A91" s="31" t="s">
        <v>40</v>
      </c>
      <c r="B91" s="7">
        <v>550</v>
      </c>
      <c r="C91" s="42" t="s">
        <v>29</v>
      </c>
      <c r="D91" s="82"/>
      <c r="E91" s="101"/>
    </row>
    <row r="92" spans="1:5" ht="152.25" customHeight="1" x14ac:dyDescent="0.2">
      <c r="A92" s="26"/>
      <c r="B92" s="10"/>
      <c r="C92" s="43" t="s">
        <v>57</v>
      </c>
      <c r="D92" s="82"/>
      <c r="E92" s="106"/>
    </row>
    <row r="93" spans="1:5" ht="8.1" customHeight="1" x14ac:dyDescent="0.2">
      <c r="A93" s="26"/>
      <c r="B93" s="10"/>
      <c r="C93" s="53"/>
      <c r="D93" s="90"/>
      <c r="E93" s="107"/>
    </row>
    <row r="94" spans="1:5" ht="12.95" customHeight="1" x14ac:dyDescent="0.2">
      <c r="A94" s="26"/>
      <c r="B94" s="10"/>
      <c r="C94" s="43" t="s">
        <v>12</v>
      </c>
      <c r="D94" s="102"/>
      <c r="E94" s="103">
        <f>SUM(D94*B91)</f>
        <v>0</v>
      </c>
    </row>
    <row r="95" spans="1:5" ht="12" customHeight="1" x14ac:dyDescent="0.2">
      <c r="A95" s="26"/>
      <c r="B95" s="10"/>
      <c r="C95" s="43"/>
      <c r="D95" s="100"/>
      <c r="E95" s="101"/>
    </row>
    <row r="96" spans="1:5" ht="12" customHeight="1" x14ac:dyDescent="0.2">
      <c r="A96" s="30"/>
      <c r="B96" s="6"/>
      <c r="C96" s="42"/>
      <c r="D96" s="90"/>
      <c r="E96" s="78"/>
    </row>
    <row r="97" spans="1:5" ht="14.1" customHeight="1" x14ac:dyDescent="0.2">
      <c r="A97" s="25" t="s">
        <v>41</v>
      </c>
      <c r="B97" s="38">
        <v>2200</v>
      </c>
      <c r="C97" s="42" t="s">
        <v>16</v>
      </c>
      <c r="D97" s="82"/>
      <c r="E97" s="78"/>
    </row>
    <row r="98" spans="1:5" ht="49.5" customHeight="1" x14ac:dyDescent="0.2">
      <c r="A98" s="26"/>
      <c r="B98" s="10"/>
      <c r="C98" s="43" t="s">
        <v>54</v>
      </c>
      <c r="D98" s="82"/>
      <c r="E98" s="78"/>
    </row>
    <row r="99" spans="1:5" ht="12.95" customHeight="1" x14ac:dyDescent="0.2">
      <c r="A99" s="26"/>
      <c r="B99" s="10"/>
      <c r="C99" s="61"/>
      <c r="D99" s="82"/>
      <c r="E99" s="78"/>
    </row>
    <row r="100" spans="1:5" ht="12.95" customHeight="1" x14ac:dyDescent="0.2">
      <c r="A100" s="26"/>
      <c r="B100" s="10"/>
      <c r="C100" s="43" t="s">
        <v>11</v>
      </c>
      <c r="D100" s="84"/>
      <c r="E100" s="92">
        <f>SUM(D100*B97)</f>
        <v>0</v>
      </c>
    </row>
    <row r="101" spans="1:5" ht="12" customHeight="1" x14ac:dyDescent="0.2">
      <c r="A101" s="26"/>
      <c r="B101" s="10"/>
      <c r="C101" s="43"/>
      <c r="D101" s="82"/>
      <c r="E101" s="78"/>
    </row>
    <row r="102" spans="1:5" ht="12" customHeight="1" x14ac:dyDescent="0.2">
      <c r="A102" s="26"/>
      <c r="B102" s="10"/>
      <c r="C102" s="43"/>
      <c r="D102" s="82"/>
      <c r="E102" s="108"/>
    </row>
    <row r="103" spans="1:5" ht="14.1" customHeight="1" x14ac:dyDescent="0.2">
      <c r="A103" s="25" t="s">
        <v>42</v>
      </c>
      <c r="B103" s="38">
        <v>2200</v>
      </c>
      <c r="C103" s="42" t="s">
        <v>17</v>
      </c>
      <c r="D103" s="82"/>
      <c r="E103" s="78"/>
    </row>
    <row r="104" spans="1:5" ht="63.75" customHeight="1" x14ac:dyDescent="0.2">
      <c r="A104" s="26"/>
      <c r="B104" s="10"/>
      <c r="C104" s="43" t="s">
        <v>55</v>
      </c>
      <c r="D104" s="82"/>
      <c r="E104" s="78"/>
    </row>
    <row r="105" spans="1:5" ht="8.1" customHeight="1" x14ac:dyDescent="0.2">
      <c r="A105" s="26"/>
      <c r="B105" s="10"/>
      <c r="C105" s="61"/>
      <c r="D105" s="82"/>
      <c r="E105" s="78"/>
    </row>
    <row r="106" spans="1:5" ht="12.95" customHeight="1" x14ac:dyDescent="0.2">
      <c r="A106" s="26"/>
      <c r="B106" s="10"/>
      <c r="C106" s="43" t="s">
        <v>11</v>
      </c>
      <c r="D106" s="84"/>
      <c r="E106" s="92">
        <f>SUM(D106*B103)</f>
        <v>0</v>
      </c>
    </row>
    <row r="107" spans="1:5" ht="12" customHeight="1" x14ac:dyDescent="0.2">
      <c r="A107" s="26"/>
      <c r="B107" s="10"/>
      <c r="C107" s="43"/>
      <c r="D107" s="82"/>
      <c r="E107" s="78"/>
    </row>
    <row r="108" spans="1:5" ht="12" customHeight="1" x14ac:dyDescent="0.2">
      <c r="A108" s="26"/>
      <c r="B108" s="10"/>
      <c r="C108" s="43"/>
      <c r="D108" s="82"/>
      <c r="E108" s="78"/>
    </row>
    <row r="109" spans="1:5" ht="14.1" customHeight="1" x14ac:dyDescent="0.2">
      <c r="A109" s="25" t="s">
        <v>43</v>
      </c>
      <c r="B109" s="11">
        <v>45</v>
      </c>
      <c r="C109" s="62" t="s">
        <v>15</v>
      </c>
      <c r="D109" s="82"/>
      <c r="E109" s="107"/>
    </row>
    <row r="110" spans="1:5" ht="51" customHeight="1" x14ac:dyDescent="0.2">
      <c r="A110" s="26"/>
      <c r="B110" s="10"/>
      <c r="C110" s="60" t="s">
        <v>56</v>
      </c>
      <c r="D110" s="82"/>
      <c r="E110" s="107"/>
    </row>
    <row r="111" spans="1:5" ht="8.1" customHeight="1" x14ac:dyDescent="0.2">
      <c r="A111" s="26"/>
      <c r="B111" s="10"/>
      <c r="C111" s="44"/>
      <c r="D111" s="82"/>
      <c r="E111" s="107"/>
    </row>
    <row r="112" spans="1:5" ht="12.95" customHeight="1" x14ac:dyDescent="0.2">
      <c r="A112" s="26"/>
      <c r="B112" s="10"/>
      <c r="C112" s="43" t="s">
        <v>11</v>
      </c>
      <c r="D112" s="102"/>
      <c r="E112" s="103">
        <f>SUM(D112*B109)</f>
        <v>0</v>
      </c>
    </row>
    <row r="113" spans="1:5" ht="9.9499999999999993" customHeight="1" x14ac:dyDescent="0.2">
      <c r="A113" s="26"/>
      <c r="B113" s="10"/>
      <c r="C113" s="2"/>
      <c r="D113" s="82"/>
      <c r="E113" s="78"/>
    </row>
    <row r="114" spans="1:5" ht="9.9499999999999993" customHeight="1" x14ac:dyDescent="0.2">
      <c r="A114" s="26"/>
      <c r="B114" s="10"/>
      <c r="C114" s="2"/>
      <c r="D114" s="109"/>
      <c r="E114" s="110"/>
    </row>
    <row r="115" spans="1:5" ht="12.95" customHeight="1" x14ac:dyDescent="0.2">
      <c r="A115" s="26"/>
      <c r="B115" s="10"/>
      <c r="C115" s="3"/>
      <c r="D115" s="111"/>
      <c r="E115" s="112"/>
    </row>
    <row r="116" spans="1:5" ht="20.100000000000001" customHeight="1" x14ac:dyDescent="0.2">
      <c r="A116" s="26"/>
      <c r="C116" s="69" t="s">
        <v>58</v>
      </c>
      <c r="D116" s="113">
        <f>SUM(E112+E106+E100+E94+E89)</f>
        <v>0</v>
      </c>
      <c r="E116" s="114"/>
    </row>
    <row r="117" spans="1:5" ht="26.1" customHeight="1" x14ac:dyDescent="0.2">
      <c r="A117" s="26"/>
      <c r="B117" s="39"/>
      <c r="C117" s="40" t="s">
        <v>18</v>
      </c>
      <c r="D117" s="115">
        <f>SUM(D116*19%)</f>
        <v>0</v>
      </c>
      <c r="E117" s="116"/>
    </row>
    <row r="118" spans="1:5" ht="8.1" customHeight="1" x14ac:dyDescent="0.2">
      <c r="A118" s="26"/>
      <c r="B118" s="39"/>
      <c r="C118" s="40"/>
      <c r="D118" s="117"/>
      <c r="E118" s="118"/>
    </row>
    <row r="119" spans="1:5" ht="26.1" customHeight="1" x14ac:dyDescent="0.2">
      <c r="A119" s="26"/>
      <c r="B119" s="39"/>
      <c r="C119" s="40" t="s">
        <v>23</v>
      </c>
      <c r="D119" s="119">
        <f>SUM(D117+D116)</f>
        <v>0</v>
      </c>
      <c r="E119" s="120"/>
    </row>
    <row r="120" spans="1:5" ht="8.1" customHeight="1" thickBot="1" x14ac:dyDescent="0.25">
      <c r="A120" s="25"/>
      <c r="B120" s="11"/>
      <c r="C120" s="13"/>
      <c r="D120" s="121"/>
      <c r="E120" s="122"/>
    </row>
    <row r="121" spans="1:5" ht="20.100000000000001" customHeight="1" thickTop="1" thickBot="1" x14ac:dyDescent="0.25">
      <c r="A121" s="17"/>
      <c r="B121" s="16"/>
      <c r="C121" s="14"/>
      <c r="D121" s="123"/>
      <c r="E121" s="124"/>
    </row>
  </sheetData>
  <sheetProtection algorithmName="SHA-512" hashValue="v0YO1GJkOsHQU2Ha34TJkcafid2sG4HF4MiFUy46wf+zRMbkM46wFhyILECQKVfTofEurFN3XMx8F6YH00KWKQ==" saltValue="UCsASZebaoREs4CsaVigcg==" spinCount="100000" sheet="1" selectLockedCells="1"/>
  <mergeCells count="19">
    <mergeCell ref="D121:E121"/>
    <mergeCell ref="D115:E115"/>
    <mergeCell ref="D116:E116"/>
    <mergeCell ref="D117:E117"/>
    <mergeCell ref="D118:E118"/>
    <mergeCell ref="D119:E119"/>
    <mergeCell ref="D120:E120"/>
    <mergeCell ref="A1:A2"/>
    <mergeCell ref="B1:B2"/>
    <mergeCell ref="C1:C2"/>
    <mergeCell ref="A26:A27"/>
    <mergeCell ref="B26:B27"/>
    <mergeCell ref="C26:C27"/>
    <mergeCell ref="A62:A63"/>
    <mergeCell ref="B62:B63"/>
    <mergeCell ref="C62:C63"/>
    <mergeCell ref="A86:A87"/>
    <mergeCell ref="B86:B87"/>
    <mergeCell ref="C86:C87"/>
  </mergeCells>
  <pageMargins left="0.39370078740157483" right="0.39370078740157483" top="1.1811023622047245" bottom="0.51181102362204722" header="0.39370078740157483" footer="0.31496062992125984"/>
  <pageSetup paperSize="9" scale="95" fitToHeight="4" orientation="portrait" r:id="rId1"/>
  <headerFooter>
    <oddHeader xml:space="preserve">&amp;L&amp;"Arial,Fett"Gemeinde Rosendahl&amp;"Arial,Standard" &amp;"-,Standard"
&amp;"Arial,Standard"Sanierung und Verbreiterung von Wirtschaftswegen in Rosendahl 2026. 
Hellkampstiege Ortsteil Osterwick O 025 a + b&amp;R&amp;G
</oddHeader>
    <oddFooter>&amp;CSeite &amp;P</oddFooter>
  </headerFooter>
  <rowBreaks count="3" manualBreakCount="3">
    <brk id="25" max="16383" man="1"/>
    <brk id="61" max="16383" man="1"/>
    <brk id="85" max="16383" man="1"/>
  </rowBreaks>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ROSD-2026-004 - Sanier.W.Wege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2026-06-16T10:25:03Z</dcterms:modified>
</cp:coreProperties>
</file>